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7. NO INFRA/2025_0154 TALLER Y TACOGRAFO/03. POST FISCA/ANEXOS/"/>
    </mc:Choice>
  </mc:AlternateContent>
  <xr:revisionPtr revIDLastSave="690" documentId="11_F25DC773A252ABDACC104889595E5CBA5ADE58F6" xr6:coauthVersionLast="47" xr6:coauthVersionMax="47" xr10:uidLastSave="{6BF302AF-F4DF-4569-B8B9-1869EEF2DABF}"/>
  <bookViews>
    <workbookView xWindow="-110" yWindow="-110" windowWidth="19420" windowHeight="10300" xr2:uid="{00000000-000D-0000-FFFF-FFFF00000000}"/>
  </bookViews>
  <sheets>
    <sheet name="Anexo I - 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15" i="1"/>
  <c r="E24" i="1"/>
  <c r="E21" i="1" l="1"/>
  <c r="E14" i="1"/>
  <c r="E16" i="1"/>
  <c r="E17" i="1"/>
  <c r="E11" i="1" l="1"/>
  <c r="E12" i="1"/>
  <c r="E13" i="1"/>
  <c r="C28" i="1" l="1"/>
  <c r="A29" i="1" s="1"/>
  <c r="A30" i="1" l="1"/>
</calcChain>
</file>

<file path=xl/sharedStrings.xml><?xml version="1.0" encoding="utf-8"?>
<sst xmlns="http://schemas.openxmlformats.org/spreadsheetml/2006/main" count="32" uniqueCount="25">
  <si>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GRIS</t>
    </r>
    <r>
      <rPr>
        <sz val="11"/>
        <rFont val="Calibri"/>
        <family val="2"/>
        <scheme val="minor"/>
      </rPr>
      <t>, así como sus datos identificativos.</t>
    </r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</si>
  <si>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establecido,  se compromete a su ejecución con estricta sujeción a los Pliegos de Cláusulas Administrativas y de Prescripciones Técnicas que han de regir la adjudicación y ejecución del mismo, en las siguientes condiciones:</t>
  </si>
  <si>
    <t xml:space="preserve">ANEXO I. OFERTA ECONÓMICA  </t>
  </si>
  <si>
    <t>PRECIO UNITARIO MÁXIMO (en Euros, Impuesto/s Indirecto/s no incluido/s)</t>
  </si>
  <si>
    <t>TACÓGRAFO</t>
  </si>
  <si>
    <t>TIPO DE SERVICIO</t>
  </si>
  <si>
    <t>PRECIO TOTAL 12 MESES CONTRATO  (en Euros, Impuesto/s Indirecto/s no incluido/s)</t>
  </si>
  <si>
    <t>LOTE 1: Contratación del servicio de taller y tacógrafo para los vehículos propiedad de FREMAP, Mutua Colaboradora con la Seguridad Social nº 61.</t>
  </si>
  <si>
    <t>Nº  HORAS</t>
  </si>
  <si>
    <t>PRECIO OFERTADO POR CONCEPTOS OFERTADO (en Euros, Impuesto/s Indirecto/s no incluido/s)</t>
  </si>
  <si>
    <t>REVISIÓN PRE - ITV OTROS VEHÍCULOS</t>
  </si>
  <si>
    <t>MANO DE OBRA</t>
  </si>
  <si>
    <t>CAMBIO NEÚMATICOS KANGOO + GESTIÓN</t>
  </si>
  <si>
    <t>CAMBIO NEUMÁTICO YARIS + GESTIÓN</t>
  </si>
  <si>
    <t>CAMBIO NEUMÁTICO MERCEDES + GESTIÓN</t>
  </si>
  <si>
    <t>REVISIÓN PRE - ITV AUTOBUSES</t>
  </si>
  <si>
    <t>NÚMERO ESTIMADO DE VECES QUE SERÁ NECESARIO EL SERVICIO</t>
  </si>
  <si>
    <t>SERVICIO DE GRÚA AUTOBUSES</t>
  </si>
  <si>
    <t xml:space="preserve">IMPORTE MAXIMO Mantenimiento Correctivo </t>
  </si>
  <si>
    <t>MANTENIMIENTO CORRECTIVO</t>
  </si>
  <si>
    <t>OFERTA POR LA DURACIÓN INICIAL</t>
  </si>
  <si>
    <t>≤</t>
  </si>
  <si>
    <t>PRESUPUESTO BASE DE LICITACIÓN</t>
  </si>
  <si>
    <r>
      <t>IMPORTANTE:</t>
    </r>
    <r>
      <rPr>
        <sz val="11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1"/>
        <color theme="1"/>
        <rFont val="Calibri"/>
        <family val="2"/>
        <scheme val="minor"/>
      </rPr>
      <t>podrán ser excluidas en caso de no ser justificadas adecuadamente,</t>
    </r>
    <r>
      <rPr>
        <sz val="11"/>
        <color theme="1"/>
        <rFont val="Calibri"/>
        <family val="2"/>
        <scheme val="minor"/>
      </rPr>
      <t xml:space="preserve"> tal y como se establece en los pliegos que rigen la licitación. </t>
    </r>
  </si>
  <si>
    <t>CAMBIO NEÚMATICOS MINI BUS+ GESTIÓN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</si>
</sst>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</font>
    <font>
      <sz val="11"/>
      <name val="Calibri"/>
      <family val="2"/>
    </font>
    <font>
      <b/>
      <sz val="14"/>
      <color theme="0"/>
      <name val="Calibri"/>
      <family val="2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</font>
    <font>
      <b/>
      <sz val="11"/>
      <color theme="0"/>
      <name val="Calibri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44" fontId="10" fillId="0" borderId="0" applyFont="0" applyFill="0" applyBorder="0" applyAlignment="0" applyProtection="0"/>
    <xf numFmtId="0" fontId="10" fillId="6" borderId="0" applyNumberFormat="0" applyBorder="0" applyAlignment="0" applyProtection="0"/>
  </cellStyleXfs>
  <cellXfs count="60">
    <xf numFmtId="0" fontId="0" fillId="0" borderId="0" xfId="0"/>
    <xf numFmtId="0" fontId="0" fillId="0" borderId="0" xfId="0" applyAlignment="1">
      <alignment horizontal="center"/>
    </xf>
    <xf numFmtId="0" fontId="3" fillId="0" borderId="0" xfId="1"/>
    <xf numFmtId="0" fontId="5" fillId="0" borderId="0" xfId="0" applyFont="1" applyAlignment="1">
      <alignment vertical="center" wrapText="1"/>
    </xf>
    <xf numFmtId="0" fontId="7" fillId="0" borderId="0" xfId="1" applyFont="1" applyAlignment="1">
      <alignment horizontal="center" vertical="center" wrapText="1"/>
    </xf>
    <xf numFmtId="164" fontId="7" fillId="0" borderId="0" xfId="1" applyNumberFormat="1" applyFont="1" applyAlignment="1">
      <alignment horizontal="center" vertical="center"/>
    </xf>
    <xf numFmtId="164" fontId="3" fillId="0" borderId="0" xfId="1" applyNumberFormat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3" borderId="8" xfId="1" applyFont="1" applyFill="1" applyBorder="1" applyAlignment="1">
      <alignment horizontal="center" vertical="center" wrapText="1"/>
    </xf>
    <xf numFmtId="0" fontId="7" fillId="5" borderId="0" xfId="1" applyFont="1" applyFill="1" applyBorder="1" applyAlignment="1">
      <alignment horizontal="left" vertical="center"/>
    </xf>
    <xf numFmtId="3" fontId="7" fillId="0" borderId="0" xfId="1" applyNumberFormat="1" applyFont="1" applyBorder="1" applyAlignment="1">
      <alignment horizontal="center" vertical="center"/>
    </xf>
    <xf numFmtId="164" fontId="7" fillId="0" borderId="0" xfId="1" applyNumberFormat="1" applyFont="1" applyBorder="1" applyAlignment="1">
      <alignment horizontal="center" vertical="center"/>
    </xf>
    <xf numFmtId="164" fontId="3" fillId="0" borderId="0" xfId="1" applyNumberFormat="1" applyBorder="1" applyAlignment="1">
      <alignment horizontal="center" vertical="center" wrapText="1"/>
    </xf>
    <xf numFmtId="0" fontId="7" fillId="5" borderId="10" xfId="1" applyFont="1" applyFill="1" applyBorder="1" applyAlignment="1">
      <alignment horizontal="left" vertical="center"/>
    </xf>
    <xf numFmtId="3" fontId="7" fillId="0" borderId="10" xfId="1" applyNumberFormat="1" applyFont="1" applyBorder="1" applyAlignment="1">
      <alignment horizontal="center" vertical="center"/>
    </xf>
    <xf numFmtId="164" fontId="7" fillId="4" borderId="10" xfId="1" applyNumberFormat="1" applyFont="1" applyFill="1" applyBorder="1" applyAlignment="1" applyProtection="1">
      <alignment horizontal="center" vertical="center" wrapText="1"/>
      <protection locked="0"/>
    </xf>
    <xf numFmtId="164" fontId="7" fillId="0" borderId="10" xfId="1" applyNumberFormat="1" applyFont="1" applyBorder="1" applyAlignment="1">
      <alignment horizontal="center" vertical="center"/>
    </xf>
    <xf numFmtId="164" fontId="7" fillId="0" borderId="11" xfId="1" applyNumberFormat="1" applyFont="1" applyBorder="1" applyAlignment="1">
      <alignment horizontal="center" vertical="center"/>
    </xf>
    <xf numFmtId="164" fontId="3" fillId="0" borderId="11" xfId="1" applyNumberFormat="1" applyBorder="1" applyAlignment="1">
      <alignment horizontal="center" vertical="center" wrapText="1"/>
    </xf>
    <xf numFmtId="0" fontId="7" fillId="5" borderId="11" xfId="1" applyFont="1" applyFill="1" applyBorder="1" applyAlignment="1">
      <alignment horizontal="left" vertical="center"/>
    </xf>
    <xf numFmtId="3" fontId="7" fillId="0" borderId="11" xfId="1" applyNumberFormat="1" applyFont="1" applyBorder="1" applyAlignment="1">
      <alignment horizontal="center" vertical="center"/>
    </xf>
    <xf numFmtId="0" fontId="8" fillId="2" borderId="9" xfId="1" applyFont="1" applyFill="1" applyBorder="1" applyAlignment="1">
      <alignment horizontal="center" vertical="center" wrapText="1"/>
    </xf>
    <xf numFmtId="164" fontId="0" fillId="0" borderId="0" xfId="0" applyNumberFormat="1"/>
    <xf numFmtId="8" fontId="0" fillId="0" borderId="0" xfId="0" applyNumberFormat="1"/>
    <xf numFmtId="0" fontId="8" fillId="2" borderId="5" xfId="1" applyFont="1" applyFill="1" applyBorder="1" applyAlignment="1">
      <alignment horizontal="center" vertical="center" wrapText="1"/>
    </xf>
    <xf numFmtId="164" fontId="7" fillId="0" borderId="12" xfId="1" applyNumberFormat="1" applyFont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/>
    </xf>
    <xf numFmtId="0" fontId="10" fillId="6" borderId="0" xfId="4" applyProtection="1"/>
    <xf numFmtId="164" fontId="12" fillId="0" borderId="14" xfId="0" applyNumberFormat="1" applyFont="1" applyBorder="1" applyAlignment="1">
      <alignment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center" vertical="center" wrapText="1"/>
    </xf>
    <xf numFmtId="0" fontId="0" fillId="5" borderId="15" xfId="0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5" fillId="5" borderId="5" xfId="0" quotePrefix="1" applyFont="1" applyFill="1" applyBorder="1" applyAlignment="1">
      <alignment horizontal="center" vertical="center" wrapText="1"/>
    </xf>
    <xf numFmtId="0" fontId="15" fillId="5" borderId="6" xfId="0" quotePrefix="1" applyFont="1" applyFill="1" applyBorder="1" applyAlignment="1">
      <alignment horizontal="center" vertical="center" wrapText="1"/>
    </xf>
    <xf numFmtId="0" fontId="15" fillId="5" borderId="7" xfId="0" quotePrefix="1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44" fontId="12" fillId="5" borderId="15" xfId="3" quotePrefix="1" applyFont="1" applyFill="1" applyBorder="1" applyAlignment="1" applyProtection="1">
      <alignment vertical="center"/>
    </xf>
    <xf numFmtId="44" fontId="12" fillId="5" borderId="16" xfId="3" applyFont="1" applyFill="1" applyBorder="1" applyAlignment="1" applyProtection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7" fillId="5" borderId="1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8" fillId="2" borderId="5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</cellXfs>
  <cellStyles count="5">
    <cellStyle name="20% - Énfasis4" xfId="4" builtinId="42"/>
    <cellStyle name="Moneda" xfId="3" builtinId="4"/>
    <cellStyle name="Normal" xfId="0" builtinId="0"/>
    <cellStyle name="Normal 2" xfId="2" xr:uid="{862F418C-2711-491A-A52B-2CC1BF7BD6AC}"/>
    <cellStyle name="Normal 4" xfId="1" xr:uid="{C37A57D7-E875-45F8-8F69-91FC336CACE0}"/>
  </cellStyles>
  <dxfs count="6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00B05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576420</xdr:colOff>
      <xdr:row>0</xdr:row>
      <xdr:rowOff>87656</xdr:rowOff>
    </xdr:from>
    <xdr:to>
      <xdr:col>0</xdr:col>
      <xdr:colOff>1668450</xdr:colOff>
      <xdr:row>0</xdr:row>
      <xdr:rowOff>831152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0AA14FC-63BE-4E64-BC15-4098AACB1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6420" y="87656"/>
          <a:ext cx="1085680" cy="737146"/>
        </a:xfrm>
        <a:prstGeom prst="rect">
          <a:avLst/>
        </a:prstGeom>
        <a:ln>
          <a:solidFill>
            <a:schemeClr val="accent2"/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>
    <xdr:from>
      <xdr:col>2</xdr:col>
      <xdr:colOff>589489</xdr:colOff>
      <xdr:row>28</xdr:row>
      <xdr:rowOff>47623</xdr:rowOff>
    </xdr:from>
    <xdr:to>
      <xdr:col>2</xdr:col>
      <xdr:colOff>1232647</xdr:colOff>
      <xdr:row>28</xdr:row>
      <xdr:rowOff>672353</xdr:rowOff>
    </xdr:to>
    <xdr:sp macro="" textlink="">
      <xdr:nvSpPr>
        <xdr:cNvPr id="2" name="Flecha arriba 5">
          <a:extLst>
            <a:ext uri="{FF2B5EF4-FFF2-40B4-BE49-F238E27FC236}">
              <a16:creationId xmlns:a16="http://schemas.microsoft.com/office/drawing/2014/main" id="{C2F5DEDE-BEC1-4DDE-A3CC-43740E702935}"/>
            </a:ext>
          </a:extLst>
        </xdr:cNvPr>
        <xdr:cNvSpPr/>
      </xdr:nvSpPr>
      <xdr:spPr>
        <a:xfrm>
          <a:off x="8534460" y="10513917"/>
          <a:ext cx="643158" cy="624730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showGridLines="0" tabSelected="1" topLeftCell="A18" zoomScale="40" zoomScaleNormal="40" workbookViewId="0">
      <selection activeCell="B46" sqref="B46"/>
    </sheetView>
  </sheetViews>
  <sheetFormatPr baseColWidth="10" defaultColWidth="8.7265625" defaultRowHeight="14.5" x14ac:dyDescent="0.35"/>
  <cols>
    <col min="1" max="1" width="47.7265625" bestFit="1" customWidth="1"/>
    <col min="2" max="2" width="65.81640625" customWidth="1"/>
    <col min="3" max="3" width="30.81640625" customWidth="1"/>
    <col min="4" max="4" width="37.81640625" customWidth="1"/>
    <col min="5" max="5" width="42.54296875" customWidth="1"/>
    <col min="8" max="9" width="12.453125" bestFit="1" customWidth="1"/>
    <col min="10" max="10" width="11.26953125" bestFit="1" customWidth="1"/>
    <col min="11" max="11" width="12.453125" bestFit="1" customWidth="1"/>
  </cols>
  <sheetData>
    <row r="1" spans="1:11" ht="77.150000000000006" customHeight="1" x14ac:dyDescent="0.35">
      <c r="A1" s="47" t="s">
        <v>2</v>
      </c>
      <c r="B1" s="48"/>
      <c r="C1" s="48"/>
      <c r="D1" s="48"/>
      <c r="E1" s="48"/>
    </row>
    <row r="2" spans="1:11" x14ac:dyDescent="0.35">
      <c r="A2" s="1"/>
    </row>
    <row r="3" spans="1:11" ht="39" customHeight="1" x14ac:dyDescent="0.35">
      <c r="A3" s="50" t="s">
        <v>7</v>
      </c>
      <c r="B3" s="51"/>
      <c r="C3" s="51"/>
      <c r="D3" s="51"/>
      <c r="E3" s="51"/>
    </row>
    <row r="4" spans="1:11" ht="15" thickBot="1" x14ac:dyDescent="0.4">
      <c r="A4" s="1"/>
      <c r="C4" s="2"/>
      <c r="D4" s="2"/>
      <c r="E4" s="2"/>
    </row>
    <row r="5" spans="1:11" ht="50.15" customHeight="1" thickBot="1" x14ac:dyDescent="0.4">
      <c r="A5" s="52" t="s">
        <v>0</v>
      </c>
      <c r="B5" s="53"/>
      <c r="C5" s="53"/>
      <c r="D5" s="53"/>
      <c r="E5" s="54"/>
    </row>
    <row r="6" spans="1:11" ht="15" thickBot="1" x14ac:dyDescent="0.4">
      <c r="A6" s="1"/>
      <c r="C6" s="2"/>
      <c r="D6" s="2"/>
      <c r="E6" s="3"/>
    </row>
    <row r="7" spans="1:11" ht="70" customHeight="1" thickBot="1" x14ac:dyDescent="0.4">
      <c r="A7" s="55" t="s">
        <v>1</v>
      </c>
      <c r="B7" s="56"/>
      <c r="C7" s="56"/>
      <c r="D7" s="56"/>
      <c r="E7" s="57"/>
    </row>
    <row r="8" spans="1:11" ht="15" thickBot="1" x14ac:dyDescent="0.4"/>
    <row r="9" spans="1:11" ht="58.5" thickBot="1" x14ac:dyDescent="0.4">
      <c r="A9" s="22" t="s">
        <v>5</v>
      </c>
      <c r="B9" s="8" t="s">
        <v>16</v>
      </c>
      <c r="C9" s="9" t="s">
        <v>9</v>
      </c>
      <c r="D9" s="8" t="s">
        <v>3</v>
      </c>
      <c r="E9" s="7" t="s">
        <v>6</v>
      </c>
      <c r="H9" s="24"/>
      <c r="I9" s="24"/>
      <c r="J9" s="24"/>
      <c r="K9" s="23"/>
    </row>
    <row r="10" spans="1:11" x14ac:dyDescent="0.35">
      <c r="A10" s="14" t="s">
        <v>15</v>
      </c>
      <c r="B10" s="15">
        <v>3</v>
      </c>
      <c r="C10" s="16"/>
      <c r="D10" s="17">
        <v>90</v>
      </c>
      <c r="E10" s="19" t="str">
        <f>IF(C10&lt;=0,"Error Precio",IF(C10&gt;D10,"Error Precio",+C10*B10))</f>
        <v>Error Precio</v>
      </c>
      <c r="H10" s="24"/>
      <c r="K10" s="23"/>
    </row>
    <row r="11" spans="1:11" x14ac:dyDescent="0.35">
      <c r="A11" s="14" t="s">
        <v>10</v>
      </c>
      <c r="B11" s="15">
        <v>6</v>
      </c>
      <c r="C11" s="16"/>
      <c r="D11" s="17">
        <v>60</v>
      </c>
      <c r="E11" s="19" t="str">
        <f t="shared" ref="E11:E17" si="0">IF(C11&lt;=0,"Error Precio",IF(C11&gt;D11,"Error Precio",+C11*B11))</f>
        <v>Error Precio</v>
      </c>
    </row>
    <row r="12" spans="1:11" x14ac:dyDescent="0.35">
      <c r="A12" s="14" t="s">
        <v>4</v>
      </c>
      <c r="B12" s="15">
        <v>2</v>
      </c>
      <c r="C12" s="16"/>
      <c r="D12" s="17">
        <v>150</v>
      </c>
      <c r="E12" s="19" t="str">
        <f t="shared" si="0"/>
        <v>Error Precio</v>
      </c>
      <c r="H12" s="24"/>
      <c r="K12" s="24"/>
    </row>
    <row r="13" spans="1:11" x14ac:dyDescent="0.35">
      <c r="A13" s="14" t="s">
        <v>17</v>
      </c>
      <c r="B13" s="15">
        <v>3</v>
      </c>
      <c r="C13" s="16"/>
      <c r="D13" s="17">
        <v>800</v>
      </c>
      <c r="E13" s="19" t="str">
        <f t="shared" si="0"/>
        <v>Error Precio</v>
      </c>
    </row>
    <row r="14" spans="1:11" x14ac:dyDescent="0.35">
      <c r="A14" s="14" t="s">
        <v>12</v>
      </c>
      <c r="B14" s="15">
        <v>1</v>
      </c>
      <c r="C14" s="16"/>
      <c r="D14" s="17">
        <v>480</v>
      </c>
      <c r="E14" s="19" t="str">
        <f t="shared" si="0"/>
        <v>Error Precio</v>
      </c>
    </row>
    <row r="15" spans="1:11" x14ac:dyDescent="0.35">
      <c r="A15" s="14" t="s">
        <v>24</v>
      </c>
      <c r="B15" s="15">
        <v>1</v>
      </c>
      <c r="C15" s="16"/>
      <c r="D15" s="17">
        <v>2800</v>
      </c>
      <c r="E15" s="19" t="str">
        <f t="shared" si="0"/>
        <v>Error Precio</v>
      </c>
    </row>
    <row r="16" spans="1:11" x14ac:dyDescent="0.35">
      <c r="A16" s="14" t="s">
        <v>13</v>
      </c>
      <c r="B16" s="15">
        <v>1</v>
      </c>
      <c r="C16" s="16"/>
      <c r="D16" s="17">
        <v>290</v>
      </c>
      <c r="E16" s="19" t="str">
        <f t="shared" si="0"/>
        <v>Error Precio</v>
      </c>
    </row>
    <row r="17" spans="1:11" x14ac:dyDescent="0.35">
      <c r="A17" s="14" t="s">
        <v>14</v>
      </c>
      <c r="B17" s="15">
        <v>1</v>
      </c>
      <c r="C17" s="16"/>
      <c r="D17" s="17">
        <v>4200</v>
      </c>
      <c r="E17" s="19" t="str">
        <f t="shared" si="0"/>
        <v>Error Precio</v>
      </c>
    </row>
    <row r="18" spans="1:11" ht="8.5" customHeight="1" x14ac:dyDescent="0.35">
      <c r="A18" s="4"/>
      <c r="D18" s="5"/>
      <c r="E18" s="6"/>
    </row>
    <row r="19" spans="1:11" ht="15" thickBot="1" x14ac:dyDescent="0.4">
      <c r="A19" s="10"/>
      <c r="B19" s="11"/>
      <c r="C19" s="12"/>
      <c r="D19" s="12"/>
      <c r="E19" s="13"/>
    </row>
    <row r="20" spans="1:11" ht="58.5" thickBot="1" x14ac:dyDescent="0.4">
      <c r="A20" s="22" t="s">
        <v>5</v>
      </c>
      <c r="B20" s="8" t="s">
        <v>8</v>
      </c>
      <c r="C20" s="9" t="s">
        <v>9</v>
      </c>
      <c r="D20" s="8" t="s">
        <v>3</v>
      </c>
      <c r="E20" s="7" t="s">
        <v>6</v>
      </c>
      <c r="K20" s="23"/>
    </row>
    <row r="21" spans="1:11" x14ac:dyDescent="0.35">
      <c r="A21" s="20" t="s">
        <v>11</v>
      </c>
      <c r="B21" s="21">
        <v>70</v>
      </c>
      <c r="C21" s="16"/>
      <c r="D21" s="18">
        <v>60</v>
      </c>
      <c r="E21" s="19" t="str">
        <f t="shared" ref="E21" si="1">IF(C21&lt;=0,"Error Precio",IF(C21&gt;D21,"Error Precio",+C21*B21))</f>
        <v>Error Precio</v>
      </c>
    </row>
    <row r="22" spans="1:11" ht="15" thickBot="1" x14ac:dyDescent="0.4">
      <c r="A22" s="10"/>
      <c r="B22" s="11"/>
      <c r="C22" s="12"/>
      <c r="D22" s="12"/>
      <c r="E22" s="13"/>
    </row>
    <row r="23" spans="1:11" ht="74.5" customHeight="1" thickBot="1" x14ac:dyDescent="0.4">
      <c r="A23" s="58" t="s">
        <v>5</v>
      </c>
      <c r="B23" s="59"/>
      <c r="C23" s="9" t="s">
        <v>9</v>
      </c>
      <c r="D23" s="25" t="s">
        <v>18</v>
      </c>
      <c r="E23" s="7" t="s">
        <v>6</v>
      </c>
    </row>
    <row r="24" spans="1:11" x14ac:dyDescent="0.35">
      <c r="A24" s="49" t="s">
        <v>19</v>
      </c>
      <c r="B24" s="49"/>
      <c r="C24" s="16"/>
      <c r="D24" s="26">
        <v>9482.5</v>
      </c>
      <c r="E24" s="19" t="str">
        <f>IF(C24&lt;=0,"Error Precio",IF(C24&gt;D24,"Error Precio",+C24))</f>
        <v>Error Precio</v>
      </c>
    </row>
    <row r="26" spans="1:11" ht="26.5" customHeight="1" x14ac:dyDescent="0.35">
      <c r="A26" s="4"/>
      <c r="D26" s="5"/>
      <c r="E26" s="6"/>
    </row>
    <row r="27" spans="1:11" ht="26.5" customHeight="1" thickBot="1" x14ac:dyDescent="0.4">
      <c r="A27" s="1"/>
    </row>
    <row r="28" spans="1:11" ht="91.5" customHeight="1" thickBot="1" x14ac:dyDescent="0.4">
      <c r="A28" s="43" t="s">
        <v>20</v>
      </c>
      <c r="B28" s="44"/>
      <c r="C28" s="29" t="str">
        <f>+IF(COUNTIF(E10:E24,"ERROR PRECIO"),"Oferta incompleta. Algún precio unitario superior a precio tope o menor o igual a cero",SUM(E10:E24))</f>
        <v>Oferta incompleta. Algún precio unitario superior a precio tope o menor o igual a cero</v>
      </c>
      <c r="D28" s="27" t="s">
        <v>21</v>
      </c>
      <c r="E28" s="45">
        <v>24782.5</v>
      </c>
      <c r="F28" s="46"/>
      <c r="G28" s="30" t="s">
        <v>22</v>
      </c>
      <c r="H28" s="31"/>
    </row>
    <row r="29" spans="1:11" ht="60.5" customHeight="1" thickBot="1" x14ac:dyDescent="0.4">
      <c r="A29" s="32" t="str">
        <f>IF(C28&lt;=E28,"IMPORTE INFERIOR O IGUAL AL PRESUPUESTO BASE","IMPORTE SUPERIOR AL PRESUPUESTO BASE O PRECIO UNITARIO NO INDICADO")</f>
        <v>IMPORTE SUPERIOR AL PRESUPUESTO BASE O PRECIO UNITARIO NO INDICADO</v>
      </c>
      <c r="B29" s="33"/>
      <c r="C29" s="28"/>
      <c r="D29" s="28"/>
      <c r="E29" s="34" t="s">
        <v>23</v>
      </c>
      <c r="F29" s="35"/>
      <c r="G29" s="35"/>
      <c r="H29" s="36"/>
    </row>
    <row r="30" spans="1:11" ht="85" customHeight="1" thickBot="1" x14ac:dyDescent="0.4">
      <c r="A30" s="40" t="str">
        <f>IF(C28&lt;=E28,"INDICAR ESTE IMPORTE EN EL ESPACIO HABILITADO DE LA APLICACIÓN DE PRESENTACIÓN DE OFERTAS DE FREMAP (PLEF)", "DEBE REVISAR QUE ESTÁN CUMPLIMENTADOS TODOS LOS IMPORTES ANUALES Y QUE LA OFERTA TOTAL NO SEA SUPERIOR AL PRESUPUESTO BASE")</f>
        <v>DEBE REVISAR QUE ESTÁN CUMPLIMENTADOS TODOS LOS IMPORTES ANUALES Y QUE LA OFERTA TOTAL NO SEA SUPERIOR AL PRESUPUESTO BASE</v>
      </c>
      <c r="B30" s="41"/>
      <c r="C30" s="41"/>
      <c r="D30" s="42"/>
      <c r="E30" s="37"/>
      <c r="F30" s="38"/>
      <c r="G30" s="38"/>
      <c r="H30" s="39"/>
    </row>
    <row r="31" spans="1:11" ht="26.5" customHeight="1" x14ac:dyDescent="0.35"/>
    <row r="32" spans="1:11" ht="50.5" customHeight="1" x14ac:dyDescent="0.35">
      <c r="A32" s="1"/>
    </row>
  </sheetData>
  <sheetProtection algorithmName="SHA-512" hashValue="/QVvEflGrtIpYBllDVm1h/qzGgWxLfQCmIBAVFJDIdo1gXB2oTT7O4WmT/ZlNJEhUR1rzBIXHuZK4cuEkff2Tw==" saltValue="SGYAzJTeYGJM6eIhxIfIIA==" spinCount="100000" sheet="1" objects="1" scenarios="1"/>
  <mergeCells count="12">
    <mergeCell ref="A1:E1"/>
    <mergeCell ref="A24:B24"/>
    <mergeCell ref="A3:E3"/>
    <mergeCell ref="A5:E5"/>
    <mergeCell ref="A7:E7"/>
    <mergeCell ref="A23:B23"/>
    <mergeCell ref="G28:H28"/>
    <mergeCell ref="A29:B29"/>
    <mergeCell ref="E29:H30"/>
    <mergeCell ref="A30:D30"/>
    <mergeCell ref="A28:B28"/>
    <mergeCell ref="E28:F28"/>
  </mergeCells>
  <conditionalFormatting sqref="A29:B29">
    <cfRule type="containsText" dxfId="5" priority="4" operator="containsText" text="IMPORTE INFERIOR O IGUAL AL PRESUPUESTO BASE">
      <formula>NOT(ISERROR(SEARCH("IMPORTE INFERIOR O IGUAL AL PRESUPUESTO BASE",A29)))</formula>
    </cfRule>
    <cfRule type="containsText" dxfId="4" priority="5" operator="containsText" text="IMPORTE SUPERIOR AL PRESUPUESTO BASE">
      <formula>NOT(ISERROR(SEARCH("IMPORTE SUPERIOR AL PRESUPUESTO BASE",A29)))</formula>
    </cfRule>
  </conditionalFormatting>
  <conditionalFormatting sqref="A30:D30">
    <cfRule type="containsText" dxfId="3" priority="1" operator="containsText" text="EBE REVISAR QUE ESTÁN CUMPLIMENTADOS TODOS LOS IMPORTES ANUALES Y QUE LA OFERTA TOTAL NO SEA SUPERIOR AL PRESUPUESTO BASE">
      <formula>NOT(ISERROR(SEARCH("EBE REVISAR QUE ESTÁN CUMPLIMENTADOS TODOS LOS IMPORTES ANUALES Y QUE LA OFERTA TOTAL NO SEA SUPERIOR AL PRESUPUESTO BASE",A30)))</formula>
    </cfRule>
    <cfRule type="containsText" dxfId="2" priority="6" operator="containsText" text="INDICAR ESTE IMPORTE EN EL ESPACIO HABILITADO DE LA APLICACIÓN DE PRESENTACIÓN DE OFERTAS DE FREMAP (PLEF)">
      <formula>NOT(ISERROR(SEARCH("INDICAR ESTE IMPORTE EN EL ESPACIO HABILITADO DE LA APLICACIÓN DE PRESENTACIÓN DE OFERTAS DE FREMAP (PLEF)",A30)))</formula>
    </cfRule>
  </conditionalFormatting>
  <conditionalFormatting sqref="E10:E19 E21:E22 E26">
    <cfRule type="cellIs" dxfId="1" priority="11" operator="equal">
      <formula>"Error Precio"</formula>
    </cfRule>
  </conditionalFormatting>
  <conditionalFormatting sqref="E24">
    <cfRule type="cellIs" dxfId="0" priority="7" operator="equal">
      <formula>"Error Precio"</formula>
    </cfRule>
  </conditionalFormatting>
  <dataValidations count="2">
    <dataValidation type="custom" allowBlank="1" showInputMessage="1" showErrorMessage="1" errorTitle="ERROR" error="NO SE PUEDEN INTRODUCIR MÁS DE DOS DECIMALES." sqref="C21 C10:C17" xr:uid="{7F0643F2-0AEC-4522-ACBD-3354190146C6}">
      <formula1>+C10*100=INT(C10*100)</formula1>
    </dataValidation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D29" xr:uid="{1B6D80B6-7356-45E1-BA46-DA9EE96757D2}">
      <formula1>AND(D29*100=INT(D29*100),D29&gt;0,#REF!&lt;=#REF!)</formula1>
    </dataValidation>
  </dataValidations>
  <pageMargins left="0.7" right="0.7" top="0.75" bottom="0.75" header="0.3" footer="0.3"/>
  <pageSetup paperSize="9" orientation="portrait" horizontalDpi="4294967293" verticalDpi="4294967293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 - 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Cubillo Nevado, Irene</dc:creator>
  <cp:lastModifiedBy>Ordoñez Martin, Alvaro</cp:lastModifiedBy>
  <dcterms:created xsi:type="dcterms:W3CDTF">2015-06-05T18:17:20Z</dcterms:created>
  <dcterms:modified xsi:type="dcterms:W3CDTF">2026-02-17T12:44:16Z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2026-02-03T06:53:17Z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553aa7f5-ae89-46eb-985d-2173f3ccf323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